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C7" i="4"/>
  <c r="AC8" i="4"/>
  <c r="AC9" i="4"/>
  <c r="AC10" i="4"/>
  <c r="AC11" i="4"/>
  <c r="AC12" i="4"/>
  <c r="AC13" i="4"/>
  <c r="AC6" i="4"/>
  <c r="X7" i="4"/>
  <c r="X8" i="4"/>
  <c r="X9" i="4"/>
  <c r="X10" i="4"/>
  <c r="X11" i="4"/>
  <c r="X12" i="4"/>
  <c r="X13" i="4"/>
  <c r="T7" i="4"/>
  <c r="T8" i="4"/>
  <c r="T9" i="4"/>
  <c r="T10" i="4"/>
  <c r="T11" i="4"/>
  <c r="T12" i="4"/>
  <c r="T13" i="4"/>
  <c r="P7" i="4"/>
  <c r="P8" i="4"/>
  <c r="P9" i="4"/>
  <c r="P10" i="4"/>
  <c r="P11" i="4"/>
  <c r="P12" i="4"/>
  <c r="P13" i="4"/>
  <c r="L7" i="4"/>
  <c r="L8" i="4"/>
  <c r="L9" i="4"/>
  <c r="L10" i="4"/>
  <c r="L11" i="4"/>
  <c r="L12" i="4"/>
  <c r="L13" i="4"/>
  <c r="H7" i="4"/>
  <c r="H8" i="4"/>
  <c r="H9" i="4"/>
  <c r="H10" i="4"/>
  <c r="H11" i="4"/>
  <c r="H12" i="4"/>
  <c r="H13" i="4"/>
  <c r="AH7" i="5"/>
  <c r="AH8" i="5"/>
  <c r="AH9" i="5"/>
  <c r="AH10" i="5"/>
  <c r="AH11" i="5"/>
  <c r="AH12" i="5"/>
  <c r="AH13" i="5"/>
  <c r="AG7" i="5"/>
  <c r="AG8" i="5"/>
  <c r="AG9" i="5"/>
  <c r="AG10" i="5"/>
  <c r="AG11" i="5"/>
  <c r="AG12" i="5"/>
  <c r="AG13" i="5"/>
  <c r="AC7" i="5"/>
  <c r="AC8" i="5"/>
  <c r="AC9" i="5"/>
  <c r="AC10" i="5"/>
  <c r="AC11" i="5"/>
  <c r="AC12" i="5"/>
  <c r="AC13" i="5"/>
  <c r="AC6" i="5"/>
  <c r="X7" i="5"/>
  <c r="X8" i="5"/>
  <c r="X9" i="5"/>
  <c r="X10" i="5"/>
  <c r="X11" i="5"/>
  <c r="X12" i="5"/>
  <c r="X13" i="5"/>
  <c r="T7" i="5"/>
  <c r="T8" i="5"/>
  <c r="T9" i="5"/>
  <c r="T10" i="5"/>
  <c r="T11" i="5"/>
  <c r="T12" i="5"/>
  <c r="T13" i="5"/>
  <c r="P7" i="5"/>
  <c r="P8" i="5"/>
  <c r="P9" i="5"/>
  <c r="P10" i="5"/>
  <c r="P11" i="5"/>
  <c r="P12" i="5"/>
  <c r="P13" i="5"/>
  <c r="L7" i="5"/>
  <c r="L8" i="5"/>
  <c r="L9" i="5"/>
  <c r="L10" i="5"/>
  <c r="L11" i="5"/>
  <c r="L12" i="5"/>
  <c r="L13" i="5"/>
  <c r="H7" i="5"/>
  <c r="H8" i="5"/>
  <c r="H9" i="5"/>
  <c r="H10" i="5"/>
  <c r="H11" i="5"/>
  <c r="H12" i="5"/>
  <c r="H13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8" i="9"/>
  <c r="C6" i="7"/>
  <c r="C7" i="7"/>
  <c r="C8" i="7"/>
  <c r="C9" i="7"/>
  <c r="C10" i="7"/>
  <c r="C11" i="7"/>
  <c r="C5" i="7"/>
  <c r="C8" i="8"/>
  <c r="C9" i="8"/>
  <c r="C10" i="8"/>
  <c r="C11" i="8"/>
  <c r="C12" i="8"/>
  <c r="C13" i="8"/>
  <c r="C7" i="8"/>
  <c r="C8" i="4"/>
  <c r="C9" i="4"/>
  <c r="C10" i="4"/>
  <c r="C11" i="4"/>
  <c r="C12" i="4"/>
  <c r="C13" i="4"/>
  <c r="C7" i="4"/>
  <c r="C8" i="5"/>
  <c r="C9" i="5"/>
  <c r="C10" i="5"/>
  <c r="C11" i="5"/>
  <c r="C12" i="5"/>
  <c r="C13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AG6" i="4"/>
  <c r="F8" i="9"/>
  <c r="F9" i="9"/>
  <c r="F10" i="9"/>
  <c r="F11" i="9"/>
  <c r="F12" i="9"/>
  <c r="F13" i="9"/>
  <c r="F14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9" i="9"/>
  <c r="D9" i="9"/>
  <c r="B10" i="9"/>
  <c r="D10" i="9"/>
  <c r="B11" i="9"/>
  <c r="D11" i="9"/>
  <c r="B12" i="9"/>
  <c r="D12" i="9"/>
  <c r="B13" i="9"/>
  <c r="D13" i="9"/>
  <c r="B14" i="9"/>
  <c r="D14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P12" i="8"/>
  <c r="Q12" i="8" s="1"/>
  <c r="P7" i="8"/>
  <c r="Q7" i="8" s="1"/>
  <c r="AP50" i="5"/>
  <c r="AP6" i="5"/>
  <c r="P6" i="8"/>
  <c r="Q6" i="8" s="1"/>
  <c r="Q5" i="7"/>
  <c r="R5" i="7" s="1"/>
  <c r="Q8" i="7"/>
  <c r="R8" i="7" s="1"/>
  <c r="P8" i="8"/>
  <c r="Q8" i="8" s="1"/>
  <c r="AO50" i="4"/>
  <c r="AE54" i="2"/>
  <c r="B13" i="11" s="1"/>
  <c r="AA16" i="8"/>
  <c r="C18" i="11" s="1"/>
  <c r="Q9" i="7"/>
  <c r="R9" i="7" s="1"/>
  <c r="P13" i="8"/>
  <c r="Q13" i="8" s="1"/>
  <c r="P9" i="8"/>
  <c r="Q9" i="8" s="1"/>
  <c r="AO6" i="4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9" i="9"/>
  <c r="G11" i="9"/>
  <c r="G13" i="9"/>
  <c r="E9" i="9"/>
  <c r="E11" i="9"/>
  <c r="E13" i="9"/>
  <c r="E10" i="9"/>
  <c r="E12" i="9"/>
  <c r="E1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9" i="9"/>
  <c r="J9" i="9" s="1"/>
  <c r="I11" i="9"/>
  <c r="J11" i="9" s="1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0" i="9"/>
  <c r="J14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<sst xmlns="http://schemas.openxmlformats.org/spreadsheetml/2006/main" count="901" uniqueCount="355">
  <si>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</si>
  <si>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</si>
  <si>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</si>
  <si>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</si>
  <si>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</si>
  <si>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</si>
  <si>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</si>
  <si>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</si>
  <si>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</si>
  <si>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</si>
  <si>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</si>
  <si>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</si>
  <si>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</si>
  <si>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</si>
  <si>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</si>
  <si>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</si>
  <si>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</si>
  <si>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</si>
  <si>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</si>
  <si>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</si>
  <si>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</si>
  <si>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</si>
  <si>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</si>
  <si>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</si>
  <si>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</si>
  <si>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</si>
  <si>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</si>
  <si>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</si>
  <si>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</si>
  <si>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</si>
  <si>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</si>
  <si>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</si>
  <si>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</si>
  <si>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</si>
  <si>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</si>
  <si>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</si>
  <si>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</si>
  <si>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</si>
  <si>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</si>
  <si>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</si>
  <si>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</si>
  <si>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</si>
  <si>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</si>
  <si>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</si>
  <si>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</si>
  <si>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</si>
  <si>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</si>
  <si>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</si>
  <si>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</si>
  <si>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</si>
  <si>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</si>
  <si>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</si>
  <si>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</si>
  <si>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</si>
  <si>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</si>
  <si>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</si>
  <si>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</si>
  <si>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</si>
  <si>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</si>
  <si>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</si>
  <si>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</si>
  <si>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</si>
  <si>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</si>
  <si>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</si>
  <si>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</si>
  <si>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</si>
  <si>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</si>
  <si>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</si>
  <si>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</si>
  <si>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</si>
  <si>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</si>
  <si>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</si>
  <si>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</si>
  <si>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</si>
  <si>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</si>
  <si>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</si>
  <si>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</si>
  <si>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</si>
  <si>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</si>
  <si>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</si>
  <si>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</si>
  <si>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</si>
  <si>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</si>
  <si>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</si>
  <si>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</si>
  <si>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</si>
  <si>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</si>
  <si>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</si>
  <si>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</si>
  <si>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</si>
  <si>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</si>
  <si>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</si>
  <si>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</si>
  <si>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</si>
  <si>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</si>
  <si>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</si>
  <si>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</si>
  <si>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</si>
  <si>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</si>
  <si>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</si>
  <si>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</si>
  <si>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</si>
  <si>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</si>
  <si>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</si>
  <si>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</si>
  <si>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</si>
  <si>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</si>
  <si>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</si>
  <si>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</si>
  <si>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</si>
  <si>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</si>
  <si>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</si>
  <si>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</si>
  <si>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</si>
  <si>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</si>
  <si>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</si>
  <si>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</si>
  <si>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</si>
  <si>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</si>
  <si>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</si>
  <si>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</si>
  <si>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</si>
  <si>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</si>
  <si>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</si>
  <si>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</si>
  <si>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</si>
  <si>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</si>
  <si>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</si>
  <si>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</si>
  <si>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</si>
  <si>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</si>
  <si>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</si>
  <si>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</si>
  <si>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</si>
  <si>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</si>
  <si>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</si>
  <si>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</si>
  <si>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</si>
  <si>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</si>
  <si>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</si>
  <si>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</si>
  <si>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</si>
  <si>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</si>
  <si>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</si>
  <si>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</si>
  <si>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</si>
  <si>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</si>
  <si>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</si>
  <si>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</si>
  <si>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</si>
  <si>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</si>
  <si>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</si>
  <si>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</si>
  <si>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</si>
  <si>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</si>
  <si>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</si>
  <si>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</si>
  <si>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</si>
  <si>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</si>
  <si>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</si>
  <si>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</si>
  <si>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</si>
  <si>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</si>
  <si>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</si>
  <si>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</si>
  <si>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</si>
  <si>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</si>
  <si>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</si>
  <si>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</si>
  <si>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</si>
  <si>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</si>
  <si>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</si>
  <si>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</si>
  <si>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</si>
  <si>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</si>
  <si>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</si>
  <si>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</si>
  <si>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</si>
  <si>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</si>
  <si>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</si>
  <si>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</si>
  <si>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</si>
  <si>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</si>
  <si>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</si>
  <si>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</si>
  <si>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</si>
  <si>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</si>
  <si>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</si>
  <si>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</si>
  <si>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</si>
  <si>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</si>
  <si>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</si>
  <si>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</si>
  <si>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</si>
  <si>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</si>
  <si>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</si>
  <si>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</si>
  <si>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</si>
  <si>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</si>
  <si>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</si>
  <si>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</si>
  <si>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</si>
  <si>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</si>
  <si>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</si>
  <si>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</si>
  <si>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</si>
  <si>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</si>
  <si>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</si>
  <si>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</si>
  <si>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</si>
  <si>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</si>
  <si>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</si>
  <si>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</si>
  <si>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</si>
  <si>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</si>
  <si>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</si>
  <si>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</si>
  <si>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</si>
  <si>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</si>
  <si>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</si>
  <si>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</si>
  <si>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</si>
  <si>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</si>
  <si>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</si>
  <si>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</si>
  <si>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</si>
  <si>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</si>
  <si>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</si>
  <si>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</si>
  <si>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</si>
  <si>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</si>
  <si>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</si>
  <si>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</si>
  <si>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</si>
  <si>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</si>
  <si>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</si>
  <si>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</si>
  <si>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</si>
  <si>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</si>
  <si>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</si>
  <si>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</si>
  <si>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</si>
  <si>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</si>
  <si>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</si>
  <si>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</si>
  <si>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</si>
  <si>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</si>
  <si>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</si>
  <si>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</si>
  <si>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</si>
  <si>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</si>
  <si>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</si>
  <si>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</si>
  <si>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</si>
  <si>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</si>
  <si>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</si>
  <si>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</si>
  <si>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</si>
  <si>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</si>
  <si>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</si>
  <si>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</si>
  <si>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</si>
  <si>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</si>
  <si>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</si>
  <si>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</si>
  <si>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</si>
  <si>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</si>
  <si>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</si>
  <si>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</si>
  <si>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</si>
  <si>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</si>
  <si>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</si>
  <si>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</si>
  <si>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</si>
  <si>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</si>
  <si>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</si>
  <si>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</si>
  <si>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</si>
  <si>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</si>
  <si>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</si>
  <si>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</si>
  <si>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</si>
  <si>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</si>
  <si>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</si>
  <si>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</si>
  <si>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</si>
  <si>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</si>
  <si>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</si>
  <si>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</si>
  <si>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</si>
  <si>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</si>
  <si>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</si>
  <si>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</si>
  <si>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</si>
  <si>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</si>
  <si>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</si>
  <si>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</si>
  <si>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</si>
  <si>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</si>
  <si>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</si>
  <si>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</si>
  <si>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</si>
  <si>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</si>
  <si>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</si>
  <si>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</si>
  <si>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</si>
  <si>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</si>
  <si>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</si>
  <si>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</si>
  <si>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</si>
  <si>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</si>
  <si>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</si>
  <si>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</si>
  <si>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</si>
  <si>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</si>
  <si>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</si>
  <si>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</si>
  <si>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</si>
  <si>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</si>
  <si>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</si>
  <si>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</si>
  <si>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</si>
  <si>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</si>
  <si>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</si>
  <si>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</si>
  <si>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</si>
  <si>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</si>
  <si>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</si>
  <si>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</si>
  <si>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</si>
  <si>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</si>
  <si>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</si>
  <si>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</si>
  <si>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</si>
  <si>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</si>
  <si>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</si>
  <si>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</si>
  <si>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</si>
  <si>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</si>
  <si>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</si>
  <si>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</si>
  <si>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</si>
  <si>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</si>
  <si>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</si>
  <si>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</si>
  <si>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6/1</t>
  </si>
  <si>
    <t>นางสาวกาญจนา ตุ้ยวงค์</t>
  </si>
  <si>
    <t>ส.ณ.</t>
  </si>
  <si>
    <t>ธนชิต  กันยา</t>
  </si>
  <si>
    <t>นิติภูมิ ติ๊บดี</t>
  </si>
  <si>
    <t>วุฒินันท์  ขัติยะ</t>
  </si>
  <si>
    <t>นันธภพ  เขียวสุทธิ</t>
  </si>
  <si>
    <t>สุดฤทธิ์  ภูดอนแก้ว</t>
  </si>
  <si>
    <t>ยุทธดนัย  คำมูล</t>
  </si>
  <si>
    <t>วรเชษฐ์  แก้ววิมล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</si>
</sst>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12005</xdr:colOff>
      <xdr:row>16</xdr:row>
      <xdr:rowOff>9200</xdr:rowOff>
    </xdr:from>
    <xdr:to>
      <xdr:col>8</xdr:col>
      <xdr:colOff>335855</xdr:colOff>
      <xdr:row>26</xdr:row>
      <xdr:rowOff>96530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74858" y="3561465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6/1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นางสาวกาญจนา ตุ้ยวงค์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7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7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7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7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6/1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0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23487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23645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23914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24036</v>
      </c>
      <c r="C7" s="676" t="s">
        <v>347</v>
      </c>
      <c r="D7" s="677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24208</v>
      </c>
      <c r="C8" s="676" t="s">
        <v>347</v>
      </c>
      <c r="D8" s="677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24209</v>
      </c>
      <c r="C9" s="676" t="s">
        <v>347</v>
      </c>
      <c r="D9" s="677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24225</v>
      </c>
      <c r="C10" s="676" t="s">
        <v>347</v>
      </c>
      <c r="D10" s="677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/>
      <c r="B11" s="247"/>
      <c r="C11" s="248"/>
      <c r="D11" s="249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/>
      <c r="AE11" s="72">
        <f>COUNTIF(A11,8)</f>
        <v>0</v>
      </c>
    </row>
    <row r="12" spans="1:31" ht="12.75" customHeight="1">
      <c r="A12" s="246"/>
      <c r="B12" s="247"/>
      <c r="C12" s="248"/>
      <c r="D12" s="249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AE12" s="72">
        <f>COUNTIF(A12,9)</f>
        <v>0</v>
      </c>
    </row>
    <row r="13" spans="1:31" ht="12.75" customHeight="1">
      <c r="A13" s="246"/>
      <c r="B13" s="247"/>
      <c r="C13" s="248"/>
      <c r="D13" s="249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/>
      <c r="AE13" s="72">
        <f>COUNTIF(A13,10)</f>
        <v>0</v>
      </c>
    </row>
    <row r="14" spans="1:31" ht="12.75" customHeight="1">
      <c r="A14" s="246"/>
      <c r="B14" s="247"/>
      <c r="C14" s="248"/>
      <c r="D14" s="249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/>
      <c r="AE14" s="72">
        <f>COUNTIF(A14,11)</f>
        <v>0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7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mdM/XORGiTPGhfikoQHaMbWpoqg1IeYTTwC3VQetFYo5iDyrPfK2PKXcGBnJXyg1ynwwoH4KZcvEXPnUAhiB0g==" saltValue="zH/UQZ5o2yrcwiMN7fdxk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" zoomScale="115" zoomScaleNormal="115" workbookViewId="0">
      <selection activeCell="A14" sqref="A14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6/1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23487</v>
      </c>
      <c r="C7" s="257" t="str">
        <f>เวลาเรียน!C4</f>
        <v>ส.ณ.</v>
      </c>
      <c r="D7" s="252" t="str">
        <f>เวลาเรียน!D4</f>
        <v>ธนชิต  กันยา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23645</v>
      </c>
      <c r="C8" s="257" t="str">
        <f>เวลาเรียน!C5</f>
        <v>ส.ณ.</v>
      </c>
      <c r="D8" s="252" t="str">
        <f>เวลาเรียน!D5</f>
        <v>นิติภูมิ ติ๊บดี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23914</v>
      </c>
      <c r="C9" s="257" t="str">
        <f>เวลาเรียน!C6</f>
        <v>ส.ณ.</v>
      </c>
      <c r="D9" s="252" t="str">
        <f>เวลาเรียน!D6</f>
        <v>วุฒินันท์  ขัติยะ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24036</v>
      </c>
      <c r="C10" s="257" t="str">
        <f>เวลาเรียน!C7</f>
        <v>ส.ณ.</v>
      </c>
      <c r="D10" s="252" t="str">
        <f>เวลาเรียน!D7</f>
        <v>นันธภพ  เขียวสุทธิ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24208</v>
      </c>
      <c r="C11" s="257" t="str">
        <f>เวลาเรียน!C8</f>
        <v>ส.ณ.</v>
      </c>
      <c r="D11" s="252" t="str">
        <f>เวลาเรียน!D8</f>
        <v>สุดฤทธิ์  ภูดอนแก้ว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24209</v>
      </c>
      <c r="C12" s="257" t="str">
        <f>เวลาเรียน!C9</f>
        <v>ส.ณ.</v>
      </c>
      <c r="D12" s="252" t="str">
        <f>เวลาเรียน!D9</f>
        <v>ยุทธดนัย  คำมูล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24225</v>
      </c>
      <c r="C13" s="257" t="str">
        <f>เวลาเรียน!C10</f>
        <v>ส.ณ.</v>
      </c>
      <c r="D13" s="252" t="str">
        <f>เวลาเรียน!D10</f>
        <v>วรเชษฐ์  แก้ววิมล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/>
      <c r="B14" s="256"/>
      <c r="C14" s="257"/>
      <c r="D14" s="252"/>
      <c r="E14" s="255"/>
      <c r="F14" s="255"/>
      <c r="G14" s="255"/>
      <c r="H14" s="118"/>
      <c r="I14" s="255"/>
      <c r="J14" s="255"/>
      <c r="K14" s="255"/>
      <c r="L14" s="118"/>
      <c r="M14" s="255"/>
      <c r="N14" s="255"/>
      <c r="O14" s="255"/>
      <c r="P14" s="118"/>
      <c r="Q14" s="255"/>
      <c r="R14" s="255"/>
      <c r="S14" s="255"/>
      <c r="T14" s="118"/>
      <c r="U14" s="255"/>
      <c r="V14" s="255"/>
      <c r="W14" s="255"/>
      <c r="X14" s="118"/>
      <c r="Y14" s="255"/>
      <c r="Z14" s="255"/>
      <c r="AA14" s="255"/>
      <c r="AB14" s="118"/>
      <c r="AC14" s="119"/>
      <c r="AD14" s="119"/>
      <c r="AE14" s="119"/>
      <c r="AF14" s="119"/>
      <c r="AG14" s="119"/>
      <c r="AH14" s="119"/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19"/>
      <c r="AE15" s="119"/>
      <c r="AF15" s="119"/>
      <c r="AG15" s="119"/>
      <c r="AH15" s="119"/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19"/>
      <c r="AE16" s="119"/>
      <c r="AF16" s="119"/>
      <c r="AG16" s="119"/>
      <c r="AH16" s="119"/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19"/>
      <c r="AE17" s="119"/>
      <c r="AF17" s="119"/>
      <c r="AG17" s="119"/>
      <c r="AH17" s="119"/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" zoomScale="115" zoomScaleNormal="115" workbookViewId="0">
      <selection activeCell="A14" sqref="A14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6/1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23487</v>
      </c>
      <c r="C7" s="257" t="str">
        <f>เวลาเรียน!C4</f>
        <v>ส.ณ.</v>
      </c>
      <c r="D7" s="252" t="str">
        <f>เวลาเรียน!D4</f>
        <v>ธนชิต  กันยา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23645</v>
      </c>
      <c r="C8" s="257" t="str">
        <f>เวลาเรียน!C5</f>
        <v>ส.ณ.</v>
      </c>
      <c r="D8" s="252" t="str">
        <f>เวลาเรียน!D5</f>
        <v>นิติภูมิ ติ๊บดี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23914</v>
      </c>
      <c r="C9" s="257" t="str">
        <f>เวลาเรียน!C6</f>
        <v>ส.ณ.</v>
      </c>
      <c r="D9" s="252" t="str">
        <f>เวลาเรียน!D6</f>
        <v>วุฒินันท์  ขัติยะ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24036</v>
      </c>
      <c r="C10" s="257" t="str">
        <f>เวลาเรียน!C7</f>
        <v>ส.ณ.</v>
      </c>
      <c r="D10" s="252" t="str">
        <f>เวลาเรียน!D7</f>
        <v>นันธภพ  เขียวสุทธิ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24208</v>
      </c>
      <c r="C11" s="257" t="str">
        <f>เวลาเรียน!C8</f>
        <v>ส.ณ.</v>
      </c>
      <c r="D11" s="252" t="str">
        <f>เวลาเรียน!D8</f>
        <v>สุดฤทธิ์  ภูดอนแก้ว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24209</v>
      </c>
      <c r="C12" s="257" t="str">
        <f>เวลาเรียน!C9</f>
        <v>ส.ณ.</v>
      </c>
      <c r="D12" s="252" t="str">
        <f>เวลาเรียน!D9</f>
        <v>ยุทธดนัย  คำมูล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24225</v>
      </c>
      <c r="C13" s="257" t="str">
        <f>เวลาเรียน!C10</f>
        <v>ส.ณ.</v>
      </c>
      <c r="D13" s="252" t="str">
        <f>เวลาเรียน!D10</f>
        <v>วรเชษฐ์  แก้ววิมล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/>
      <c r="B14" s="256"/>
      <c r="C14" s="257"/>
      <c r="D14" s="252"/>
      <c r="E14" s="255"/>
      <c r="F14" s="255"/>
      <c r="G14" s="255"/>
      <c r="H14" s="118"/>
      <c r="I14" s="255"/>
      <c r="J14" s="255"/>
      <c r="K14" s="255"/>
      <c r="L14" s="118"/>
      <c r="M14" s="255"/>
      <c r="N14" s="255"/>
      <c r="O14" s="255"/>
      <c r="P14" s="118"/>
      <c r="Q14" s="255"/>
      <c r="R14" s="255"/>
      <c r="S14" s="255"/>
      <c r="T14" s="118"/>
      <c r="U14" s="255"/>
      <c r="V14" s="255"/>
      <c r="W14" s="255"/>
      <c r="X14" s="118"/>
      <c r="Y14" s="255"/>
      <c r="Z14" s="255"/>
      <c r="AA14" s="255"/>
      <c r="AB14" s="118"/>
      <c r="AC14" s="119"/>
      <c r="AD14" s="120"/>
      <c r="AE14" s="120"/>
      <c r="AF14" s="120"/>
      <c r="AG14" s="120"/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20"/>
      <c r="AE15" s="120"/>
      <c r="AF15" s="120"/>
      <c r="AG15" s="120"/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20"/>
      <c r="AE16" s="120"/>
      <c r="AF16" s="120"/>
      <c r="AG16" s="120"/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20"/>
      <c r="AE17" s="120"/>
      <c r="AF17" s="120"/>
      <c r="AG17" s="120"/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" zoomScaleNormal="100" workbookViewId="0">
      <selection activeCell="A14" sqref="A14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23487</v>
      </c>
      <c r="C7" s="257" t="str">
        <f>เวลาเรียน!C4</f>
        <v>ส.ณ.</v>
      </c>
      <c r="D7" s="252" t="str">
        <f>เวลาเรียน!D4</f>
        <v>ธนชิต  กันยา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23645</v>
      </c>
      <c r="C8" s="257" t="str">
        <f>เวลาเรียน!C5</f>
        <v>ส.ณ.</v>
      </c>
      <c r="D8" s="252" t="str">
        <f>เวลาเรียน!D5</f>
        <v>นิติภูมิ ติ๊บดี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23914</v>
      </c>
      <c r="C9" s="257" t="str">
        <f>เวลาเรียน!C6</f>
        <v>ส.ณ.</v>
      </c>
      <c r="D9" s="252" t="str">
        <f>เวลาเรียน!D6</f>
        <v>วุฒินันท์  ขัติยะ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24036</v>
      </c>
      <c r="C10" s="257" t="str">
        <f>เวลาเรียน!C7</f>
        <v>ส.ณ.</v>
      </c>
      <c r="D10" s="252" t="str">
        <f>เวลาเรียน!D7</f>
        <v>นันธภพ  เขียวสุทธิ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24208</v>
      </c>
      <c r="C11" s="257" t="str">
        <f>เวลาเรียน!C8</f>
        <v>ส.ณ.</v>
      </c>
      <c r="D11" s="252" t="str">
        <f>เวลาเรียน!D8</f>
        <v>สุดฤทธิ์  ภูดอนแก้ว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24209</v>
      </c>
      <c r="C12" s="257" t="str">
        <f>เวลาเรียน!C9</f>
        <v>ส.ณ.</v>
      </c>
      <c r="D12" s="252" t="str">
        <f>เวลาเรียน!D9</f>
        <v>ยุทธดนัย  คำมูล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24225</v>
      </c>
      <c r="C13" s="257" t="str">
        <f>เวลาเรียน!C10</f>
        <v>ส.ณ.</v>
      </c>
      <c r="D13" s="252" t="str">
        <f>เวลาเรียน!D10</f>
        <v>วรเชษฐ์  แก้ววิมล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/>
      <c r="B14" s="259"/>
      <c r="C14" s="257"/>
      <c r="D14" s="252"/>
      <c r="E14" s="263"/>
      <c r="F14" s="264"/>
      <c r="G14" s="265"/>
      <c r="H14" s="193"/>
      <c r="I14" s="266"/>
      <c r="J14" s="266"/>
      <c r="K14" s="193"/>
      <c r="L14" s="266"/>
      <c r="M14" s="266"/>
      <c r="N14" s="266"/>
      <c r="O14" s="193"/>
      <c r="P14" s="193"/>
      <c r="Q14" s="193"/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/>
      <c r="B15" s="259"/>
      <c r="C15" s="257"/>
      <c r="D15" s="252"/>
      <c r="E15" s="263"/>
      <c r="F15" s="264"/>
      <c r="G15" s="265"/>
      <c r="H15" s="193"/>
      <c r="I15" s="266"/>
      <c r="J15" s="266"/>
      <c r="K15" s="193"/>
      <c r="L15" s="266"/>
      <c r="M15" s="266"/>
      <c r="N15" s="266"/>
      <c r="O15" s="193"/>
      <c r="P15" s="193"/>
      <c r="Q15" s="193"/>
      <c r="W15" s="194"/>
      <c r="X15" s="195">
        <v>2</v>
      </c>
      <c r="Y15" s="195" t="s">
        <v>142</v>
      </c>
      <c r="Z15" s="195">
        <v>1</v>
      </c>
      <c r="AA15" s="195">
        <f>COUNTIF(Q7:Q56,1)</f>
        <v>7</v>
      </c>
      <c r="AB15" s="194"/>
    </row>
    <row r="16" spans="1:30" ht="12" customHeight="1">
      <c r="A16" s="258"/>
      <c r="B16" s="259"/>
      <c r="C16" s="257"/>
      <c r="D16" s="252"/>
      <c r="E16" s="263"/>
      <c r="F16" s="264"/>
      <c r="G16" s="265"/>
      <c r="H16" s="193"/>
      <c r="I16" s="266"/>
      <c r="J16" s="266"/>
      <c r="K16" s="193"/>
      <c r="L16" s="266"/>
      <c r="M16" s="266"/>
      <c r="N16" s="266"/>
      <c r="O16" s="193"/>
      <c r="P16" s="193"/>
      <c r="Q16" s="193"/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/>
      <c r="B17" s="259"/>
      <c r="C17" s="257"/>
      <c r="D17" s="252"/>
      <c r="E17" s="263"/>
      <c r="F17" s="264"/>
      <c r="G17" s="265"/>
      <c r="H17" s="193"/>
      <c r="I17" s="266"/>
      <c r="J17" s="266"/>
      <c r="K17" s="193"/>
      <c r="L17" s="266"/>
      <c r="M17" s="266"/>
      <c r="N17" s="266"/>
      <c r="O17" s="193"/>
      <c r="P17" s="193"/>
      <c r="Q17" s="193"/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Normal="100" workbookViewId="0">
      <selection activeCell="A12" sqref="A12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23487</v>
      </c>
      <c r="C5" s="257" t="str">
        <f>เวลาเรียน!C4</f>
        <v>ส.ณ.</v>
      </c>
      <c r="D5" s="252" t="str">
        <f>เวลาเรียน!D4</f>
        <v>ธนชิต  กันยา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23645</v>
      </c>
      <c r="C6" s="257" t="str">
        <f>เวลาเรียน!C5</f>
        <v>ส.ณ.</v>
      </c>
      <c r="D6" s="252" t="str">
        <f>เวลาเรียน!D5</f>
        <v>นิติภูมิ ติ๊บดี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23914</v>
      </c>
      <c r="C7" s="257" t="str">
        <f>เวลาเรียน!C6</f>
        <v>ส.ณ.</v>
      </c>
      <c r="D7" s="252" t="str">
        <f>เวลาเรียน!D6</f>
        <v>วุฒินันท์  ขัติยะ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24036</v>
      </c>
      <c r="C8" s="257" t="str">
        <f>เวลาเรียน!C7</f>
        <v>ส.ณ.</v>
      </c>
      <c r="D8" s="252" t="str">
        <f>เวลาเรียน!D7</f>
        <v>นันธภพ  เขียวสุทธิ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24208</v>
      </c>
      <c r="C9" s="257" t="str">
        <f>เวลาเรียน!C8</f>
        <v>ส.ณ.</v>
      </c>
      <c r="D9" s="252" t="str">
        <f>เวลาเรียน!D8</f>
        <v>สุดฤทธิ์  ภูดอนแก้ว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24209</v>
      </c>
      <c r="C10" s="257" t="str">
        <f>เวลาเรียน!C9</f>
        <v>ส.ณ.</v>
      </c>
      <c r="D10" s="252" t="str">
        <f>เวลาเรียน!D9</f>
        <v>ยุทธดนัย  คำมูล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24225</v>
      </c>
      <c r="C11" s="257" t="str">
        <f>เวลาเรียน!C10</f>
        <v>ส.ณ.</v>
      </c>
      <c r="D11" s="252" t="str">
        <f>เวลาเรียน!D10</f>
        <v>วรเชษฐ์  แก้ววิมล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7</v>
      </c>
      <c r="AC11" s="110"/>
    </row>
    <row r="12" spans="1:30" ht="12.75" customHeight="1">
      <c r="A12" s="260"/>
      <c r="B12" s="256"/>
      <c r="C12" s="257"/>
      <c r="D12" s="252"/>
      <c r="E12" s="260"/>
      <c r="F12" s="260"/>
      <c r="G12" s="260"/>
      <c r="H12" s="227"/>
      <c r="I12" s="260"/>
      <c r="J12" s="260"/>
      <c r="K12" s="260"/>
      <c r="L12" s="227"/>
      <c r="M12" s="260"/>
      <c r="N12" s="260"/>
      <c r="O12" s="260"/>
      <c r="P12" s="227"/>
      <c r="Q12" s="227"/>
      <c r="R12" s="228"/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/>
      <c r="B13" s="256"/>
      <c r="C13" s="257"/>
      <c r="D13" s="252"/>
      <c r="E13" s="260"/>
      <c r="F13" s="260"/>
      <c r="G13" s="260"/>
      <c r="H13" s="227"/>
      <c r="I13" s="260"/>
      <c r="J13" s="260"/>
      <c r="K13" s="260"/>
      <c r="L13" s="227"/>
      <c r="M13" s="260"/>
      <c r="N13" s="260"/>
      <c r="O13" s="260"/>
      <c r="P13" s="227"/>
      <c r="Q13" s="227"/>
      <c r="R13" s="228"/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/>
      <c r="B14" s="256"/>
      <c r="C14" s="257"/>
      <c r="D14" s="252"/>
      <c r="E14" s="260"/>
      <c r="F14" s="260"/>
      <c r="G14" s="260"/>
      <c r="H14" s="227"/>
      <c r="I14" s="260"/>
      <c r="J14" s="260"/>
      <c r="K14" s="260"/>
      <c r="L14" s="227"/>
      <c r="M14" s="260"/>
      <c r="N14" s="260"/>
      <c r="O14" s="260"/>
      <c r="P14" s="227"/>
      <c r="Q14" s="227"/>
      <c r="R14" s="228"/>
      <c r="X14" s="110"/>
      <c r="Y14" s="110"/>
      <c r="Z14" s="110"/>
      <c r="AA14" s="110"/>
      <c r="AB14" s="110"/>
      <c r="AC14" s="110"/>
    </row>
    <row r="15" spans="1:30" ht="12.75" customHeight="1">
      <c r="A15" s="260"/>
      <c r="B15" s="256"/>
      <c r="C15" s="257"/>
      <c r="D15" s="252"/>
      <c r="E15" s="260"/>
      <c r="F15" s="260"/>
      <c r="G15" s="260"/>
      <c r="H15" s="227"/>
      <c r="I15" s="260"/>
      <c r="J15" s="260"/>
      <c r="K15" s="260"/>
      <c r="L15" s="227"/>
      <c r="M15" s="260"/>
      <c r="N15" s="260"/>
      <c r="O15" s="260"/>
      <c r="P15" s="227"/>
      <c r="Q15" s="227"/>
      <c r="R15" s="228"/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zoomScale="85" zoomScaleNormal="85" workbookViewId="0">
      <selection activeCell="A15" sqref="A15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6/1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23487</v>
      </c>
      <c r="C8" s="257" t="str">
        <f>เวลาเรียน!C4</f>
        <v>ส.ณ.</v>
      </c>
      <c r="D8" s="252" t="str">
        <f>เวลาเรียน!D4</f>
        <v>ธนชิต  กันยา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23645</v>
      </c>
      <c r="C9" s="257" t="str">
        <f>เวลาเรียน!C5</f>
        <v>ส.ณ.</v>
      </c>
      <c r="D9" s="252" t="str">
        <f>เวลาเรียน!D5</f>
        <v>นิติภูมิ ติ๊บดี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23914</v>
      </c>
      <c r="C10" s="257" t="str">
        <f>เวลาเรียน!C6</f>
        <v>ส.ณ.</v>
      </c>
      <c r="D10" s="252" t="str">
        <f>เวลาเรียน!D6</f>
        <v>วุฒินันท์  ขัติยะ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24036</v>
      </c>
      <c r="C11" s="257" t="str">
        <f>เวลาเรียน!C7</f>
        <v>ส.ณ.</v>
      </c>
      <c r="D11" s="252" t="str">
        <f>เวลาเรียน!D7</f>
        <v>นันธภพ  เขียวสุทธิ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24208</v>
      </c>
      <c r="C12" s="257" t="str">
        <f>เวลาเรียน!C8</f>
        <v>ส.ณ.</v>
      </c>
      <c r="D12" s="252" t="str">
        <f>เวลาเรียน!D8</f>
        <v>สุดฤทธิ์  ภูดอนแก้ว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7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24209</v>
      </c>
      <c r="C13" s="257" t="str">
        <f>เวลาเรียน!C9</f>
        <v>ส.ณ.</v>
      </c>
      <c r="D13" s="252" t="str">
        <f>เวลาเรียน!D9</f>
        <v>ยุทธดนัย  คำมูล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24225</v>
      </c>
      <c r="C14" s="257" t="str">
        <f>เวลาเรียน!C10</f>
        <v>ส.ณ.</v>
      </c>
      <c r="D14" s="252" t="str">
        <f>เวลาเรียน!D10</f>
        <v>วรเชษฐ์  แก้ววิมล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/>
      <c r="B15" s="256"/>
      <c r="C15" s="257"/>
      <c r="D15" s="252"/>
      <c r="E15" s="229"/>
      <c r="F15" s="229"/>
      <c r="G15" s="229"/>
      <c r="H15" s="229"/>
      <c r="I15" s="267"/>
      <c r="J15" s="230"/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/>
      <c r="B16" s="256"/>
      <c r="C16" s="257"/>
      <c r="D16" s="252"/>
      <c r="E16" s="229"/>
      <c r="F16" s="229"/>
      <c r="G16" s="229"/>
      <c r="H16" s="229"/>
      <c r="I16" s="267"/>
      <c r="J16" s="230"/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/>
      <c r="B17" s="256"/>
      <c r="C17" s="257"/>
      <c r="D17" s="252"/>
      <c r="E17" s="229"/>
      <c r="F17" s="229"/>
      <c r="G17" s="229"/>
      <c r="H17" s="229"/>
      <c r="I17" s="267"/>
      <c r="J17" s="230"/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/>
      <c r="B18" s="256"/>
      <c r="C18" s="257"/>
      <c r="D18" s="252"/>
      <c r="E18" s="229"/>
      <c r="F18" s="229"/>
      <c r="G18" s="229"/>
      <c r="H18" s="229"/>
      <c r="I18" s="267"/>
      <c r="J18" s="230"/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2022-12-25T13:11:49Z</dcterms:modified>
</cp:coreProperties>
</file>